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/Users/quentin/Documents/02-AFFAIRES/24-003 DISP Toiture CP Caen/1-ETUDES/4-DCE/"/>
    </mc:Choice>
  </mc:AlternateContent>
  <xr:revisionPtr revIDLastSave="0" documentId="13_ncr:1_{0EA86314-5EED-5A46-9605-45064C8ABBEA}" xr6:coauthVersionLast="47" xr6:coauthVersionMax="47" xr10:uidLastSave="{00000000-0000-0000-0000-000000000000}"/>
  <bookViews>
    <workbookView xWindow="0" yWindow="780" windowWidth="34200" windowHeight="21360" tabRatio="920" xr2:uid="{00000000-000D-0000-FFFF-FFFF00000000}"/>
  </bookViews>
  <sheets>
    <sheet name="Pdg" sheetId="64" r:id="rId1"/>
    <sheet name="LOT 01-COUVERTURE" sheetId="58" r:id="rId2"/>
  </sheets>
  <definedNames>
    <definedName name="_Hlk521072873" localSheetId="0">Pdg!$A$1</definedName>
    <definedName name="_xlnm.Print_Titles" localSheetId="1">'LOT 01-COUVERTURE'!$1:$3</definedName>
    <definedName name="_xlnm.Print_Area" localSheetId="1">'LOT 01-COUVERTURE'!$A$1:$G$76</definedName>
    <definedName name="_xlnm.Print_Area" localSheetId="0">Pdg!$A$1:$G$23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" i="58" l="1"/>
  <c r="G10" i="58"/>
  <c r="G15" i="58" l="1"/>
  <c r="G14" i="58"/>
  <c r="G13" i="58" l="1"/>
  <c r="G18" i="58"/>
  <c r="E49" i="58" l="1"/>
  <c r="G17" i="58"/>
  <c r="G16" i="58"/>
  <c r="G8" i="58"/>
  <c r="G12" i="58" l="1"/>
  <c r="G63" i="58"/>
  <c r="G51" i="58" l="1"/>
  <c r="G50" i="58"/>
  <c r="G60" i="58"/>
  <c r="G61" i="58" l="1"/>
  <c r="G49" i="58"/>
  <c r="G65" i="58" l="1"/>
  <c r="G64" i="58"/>
  <c r="G62" i="58"/>
  <c r="G66" i="58" s="1"/>
  <c r="G43" i="58" l="1"/>
  <c r="G54" i="58"/>
  <c r="G55" i="58"/>
  <c r="G48" i="58"/>
  <c r="G39" i="58"/>
  <c r="G34" i="58" l="1"/>
  <c r="G35" i="58"/>
  <c r="G45" i="58"/>
  <c r="G46" i="58"/>
  <c r="G40" i="58"/>
  <c r="G56" i="58" l="1"/>
  <c r="G53" i="58"/>
  <c r="G52" i="58"/>
  <c r="G47" i="58"/>
  <c r="G44" i="58"/>
  <c r="G42" i="58"/>
  <c r="G41" i="58"/>
  <c r="G33" i="58"/>
  <c r="G32" i="58"/>
  <c r="G31" i="58"/>
  <c r="G30" i="58"/>
  <c r="G29" i="58"/>
  <c r="G28" i="58"/>
  <c r="G27" i="58"/>
  <c r="G26" i="58"/>
  <c r="G25" i="58"/>
  <c r="G24" i="58"/>
  <c r="G23" i="58"/>
  <c r="G5" i="58"/>
  <c r="G6" i="58"/>
  <c r="G7" i="58"/>
  <c r="G9" i="58"/>
  <c r="G11" i="58"/>
  <c r="G19" i="58"/>
  <c r="G20" i="58" l="1"/>
  <c r="G69" i="58" s="1"/>
  <c r="G57" i="58"/>
  <c r="G36" i="58"/>
  <c r="G70" i="58" l="1"/>
</calcChain>
</file>

<file path=xl/sharedStrings.xml><?xml version="1.0" encoding="utf-8"?>
<sst xmlns="http://schemas.openxmlformats.org/spreadsheetml/2006/main" count="201" uniqueCount="152">
  <si>
    <t>Art.</t>
  </si>
  <si>
    <t>Montants</t>
  </si>
  <si>
    <t>Ft</t>
  </si>
  <si>
    <t>MONTANT T.T.C.  :</t>
  </si>
  <si>
    <t>Indice :</t>
  </si>
  <si>
    <t>Date :</t>
  </si>
  <si>
    <t>Modification(s) :</t>
  </si>
  <si>
    <t>Dans le cas d'une différence importante, l'entreprise devra annexer à la D.P.G.F une fiche modificative, avec détails justificatifs.</t>
  </si>
  <si>
    <t>A …………………………….…………, le ………………………</t>
  </si>
  <si>
    <t>TAMPON / SIGNATURE</t>
  </si>
  <si>
    <t>A …………………………, LE ……………………………………...</t>
  </si>
  <si>
    <t>Sous-total 2</t>
  </si>
  <si>
    <t>Sous-total 1</t>
  </si>
  <si>
    <t>2.1</t>
  </si>
  <si>
    <t>2.2</t>
  </si>
  <si>
    <t>1.1</t>
  </si>
  <si>
    <t>Première diffusion</t>
  </si>
  <si>
    <t>YC</t>
  </si>
  <si>
    <t>QP</t>
  </si>
  <si>
    <t>1.2</t>
  </si>
  <si>
    <t>2.3</t>
  </si>
  <si>
    <t>U</t>
  </si>
  <si>
    <t>Sous-total 3</t>
  </si>
  <si>
    <t>m²</t>
  </si>
  <si>
    <t>Ens</t>
  </si>
  <si>
    <t>DESCRIPTION DES OUVRAGES DE SECURITE ET INSTALLATION DE CHANTIER</t>
  </si>
  <si>
    <t>ml</t>
  </si>
  <si>
    <t>2.4</t>
  </si>
  <si>
    <t>2.5</t>
  </si>
  <si>
    <t>L'entreprise se doit de contrôler les quantités estimées à titre indicatif par le Maître d'Œuvre.</t>
  </si>
  <si>
    <t>2.6</t>
  </si>
  <si>
    <t>1.3</t>
  </si>
  <si>
    <t>1.4</t>
  </si>
  <si>
    <t>1.5</t>
  </si>
  <si>
    <t>1.6</t>
  </si>
  <si>
    <t>TVA (20%) :</t>
  </si>
  <si>
    <t>2.7</t>
  </si>
  <si>
    <t xml:space="preserve">Base vie </t>
  </si>
  <si>
    <t>Constat d'huissier</t>
  </si>
  <si>
    <t>Balisage et signalétique de chantier</t>
  </si>
  <si>
    <t>Aire de stockage</t>
  </si>
  <si>
    <t>1.8</t>
  </si>
  <si>
    <t>Dossier des Ouvrages Exécutés</t>
  </si>
  <si>
    <t>1.7</t>
  </si>
  <si>
    <t>2.8</t>
  </si>
  <si>
    <t>Démolition des faîtages</t>
  </si>
  <si>
    <t>Dépose des liteaux</t>
  </si>
  <si>
    <t>Dépose des châssis d'accès</t>
  </si>
  <si>
    <t>Dépose et repose des têtes de détections incendie</t>
  </si>
  <si>
    <t>Déposes des descentes EP, boites à eaux et dauphins fontes</t>
  </si>
  <si>
    <t>Désignations</t>
  </si>
  <si>
    <t>Unités</t>
  </si>
  <si>
    <t>Quantités</t>
  </si>
  <si>
    <t>Prix Unitaires</t>
  </si>
  <si>
    <t>DESCRIPTION DES OUVRAGES DE DEMOLITION ET DEPOSE</t>
  </si>
  <si>
    <t>DESCRIPTION DES OUVRAGES DE COUVERTURE ET VERRIERE</t>
  </si>
  <si>
    <t>Dépose des forgets bois</t>
  </si>
  <si>
    <t>Dépose de chevrons en prévision soit 5%</t>
  </si>
  <si>
    <t>Dépose des gouttières zinc</t>
  </si>
  <si>
    <t xml:space="preserve">Dépose des encombrants dans les combles </t>
  </si>
  <si>
    <t>2.9</t>
  </si>
  <si>
    <t>2.10</t>
  </si>
  <si>
    <t>2.11</t>
  </si>
  <si>
    <t>2.12</t>
  </si>
  <si>
    <t>2.13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</si>
  <si>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</si>
  <si>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</si>
  <si>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</si>
  <si>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</si>
  <si>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</si>
  <si>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</si>
  <si>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</si>
  <si>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</si>
  <si>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</si>
  <si>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</si>
  <si>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</si>
  <si>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</si>
  <si>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</si>
  <si>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</si>
  <si>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</si>
  <si>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</si>
  <si>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</si>
  <si>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</si>
  <si>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Démolition des abergements et moraine ciment</t>
  </si>
  <si>
    <t>DESCRIPTION DES OUVRAGES DIVERS</t>
  </si>
  <si>
    <t>Sous-total 4</t>
  </si>
  <si>
    <t>4.1</t>
  </si>
  <si>
    <t>4.2</t>
  </si>
  <si>
    <t>4.3</t>
  </si>
  <si>
    <t>Dépose des bandeaux bois bas de pente et de rives</t>
  </si>
  <si>
    <t>4.4</t>
  </si>
  <si>
    <t>Fourniture et pose de chevrons en prévision soit 5%</t>
  </si>
  <si>
    <t>Prolongement des ventilations primaire EU jusqu'en toiture</t>
  </si>
  <si>
    <t>4.5</t>
  </si>
  <si>
    <t>Pose et dépose filet de sécurité 54m x 5,50m</t>
  </si>
  <si>
    <t>Dépose des noues en plomb yc support</t>
  </si>
  <si>
    <t>1.9</t>
  </si>
  <si>
    <t>4.6</t>
  </si>
  <si>
    <t>Lot 01 : Couverture</t>
  </si>
  <si>
    <t>Plateforme en encorbellement</t>
  </si>
  <si>
    <t>Barrière Héras pleine</t>
  </si>
  <si>
    <t>Protection  de chantier</t>
  </si>
  <si>
    <t>Nettoyage de fin de chantier</t>
  </si>
  <si>
    <t>1.10</t>
  </si>
  <si>
    <t>Dépose des  tuiles</t>
  </si>
  <si>
    <t>Bandeaux bois bas de pente et de rives en sapin traité classe 2</t>
  </si>
  <si>
    <t>Sorties de ventilations en zinc</t>
  </si>
  <si>
    <t>Abergement en zinc et moraine ciment avec solin zinc</t>
  </si>
  <si>
    <t xml:space="preserve">Noue en plomb et reprise du tranchis d'ardoise </t>
  </si>
  <si>
    <t>Faîtages ventilés en terre cuite et closoir galva/plomb</t>
  </si>
  <si>
    <t xml:space="preserve">Tuiles en terre cuite grand moule à relief losangé </t>
  </si>
  <si>
    <t>Points d'ancrage sur chevron</t>
  </si>
  <si>
    <t>Litelage et contre litelage</t>
  </si>
  <si>
    <t>Ecran de sous-toiture pour support discontinu</t>
  </si>
  <si>
    <t>Châssis d'accès et chevêtres</t>
  </si>
  <si>
    <t>Rives latérales en zinc</t>
  </si>
  <si>
    <t>Ventilation en bas de pente par bavette zinc</t>
  </si>
  <si>
    <t>Gouttière en zinc de développé 40cm</t>
  </si>
  <si>
    <t>Boites à eaux moulurées en zinc</t>
  </si>
  <si>
    <t>Dauphins en fonte 2,00m ht.</t>
  </si>
  <si>
    <t>Forgets en sapin traité classe 2</t>
  </si>
  <si>
    <t>Passivation des aciers et reprises au mortier des corniches de rives</t>
  </si>
  <si>
    <t>Isolation en laine de roche déroulée de 300mm avec pare-vapeur</t>
  </si>
  <si>
    <t>Projection d'une isolation en laine de laitier (laine minérale)  sur les murs donnant sur la coursive ep. 120mm</t>
  </si>
  <si>
    <t>Chemin de circulation</t>
  </si>
  <si>
    <t>Détalonnage des portes de recoupement</t>
  </si>
  <si>
    <t>Modalités de gestion et d'enlèvement des déchets</t>
  </si>
  <si>
    <t>1.11</t>
  </si>
  <si>
    <t>1.12</t>
  </si>
  <si>
    <t>Descentes EP en zinc diamètre 160mm et pique défensif</t>
  </si>
  <si>
    <r>
      <t>Maître d’ouvrage</t>
    </r>
    <r>
      <rPr>
        <u/>
        <sz val="11"/>
        <rFont val="Calibri"/>
        <family val="2"/>
      </rPr>
      <t> :</t>
    </r>
  </si>
  <si>
    <t>Opération :</t>
  </si>
  <si>
    <t>Phase :</t>
  </si>
  <si>
    <t>Décomposition du Prix Global et Forfaitaire</t>
  </si>
  <si>
    <t>Bureau d’Études :</t>
  </si>
  <si>
    <t>SOTHIS</t>
  </si>
  <si>
    <t>1 route de Tessel</t>
  </si>
  <si>
    <t>14210 VAL D'ARRY</t>
  </si>
  <si>
    <t>Réalisé par</t>
  </si>
  <si>
    <t>Vérifié par</t>
  </si>
  <si>
    <r>
      <rPr>
        <b/>
        <sz val="22"/>
        <rFont val="Calibri"/>
        <family val="2"/>
      </rPr>
      <t xml:space="preserve">REFECTIONS DE LA COUVERTURE ET DE LA VERRIERE
BATIMENT B DU CENTRE PENITENTIAIRE DE CAEN
</t>
    </r>
    <r>
      <rPr>
        <b/>
        <sz val="11"/>
        <rFont val="Calibri"/>
        <family val="2"/>
      </rPr>
      <t>35 RUE DU GENERAL MOULIN, 14000 CAEN</t>
    </r>
  </si>
  <si>
    <t>Dossier de Consultation des Entreprises
Lot N°1 : Couverture</t>
  </si>
  <si>
    <t>DCE</t>
  </si>
  <si>
    <t>Protection des sols, mobiliers, menuiseries et nettoyage de chantier</t>
  </si>
  <si>
    <t>Cloisons et portes de chantier</t>
  </si>
  <si>
    <t>1.13</t>
  </si>
  <si>
    <t>1.14</t>
  </si>
  <si>
    <t>Remplacement bareaudage cellule 368</t>
  </si>
  <si>
    <t>1.15</t>
  </si>
  <si>
    <t>MONTANT H.T.  :</t>
  </si>
  <si>
    <t>Modifications suites remarques MOA</t>
  </si>
  <si>
    <t>Sapine d'accès, monte matériaux 17m ht. et sécurisation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</si>
</sst>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_-* #,##0.00\ _F_-;\-* #,##0.00\ _F_-;_-* &quot;-&quot;??\ _F_-;_-@_-"/>
  </numFmts>
  <fonts count="29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indexed="4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Arial"/>
      <family val="2"/>
    </font>
    <font>
      <b/>
      <sz val="22"/>
      <name val="Calibri"/>
      <family val="2"/>
    </font>
    <font>
      <i/>
      <u/>
      <sz val="11"/>
      <name val="Calibri"/>
      <family val="2"/>
      <scheme val="minor"/>
    </font>
    <font>
      <u/>
      <sz val="11"/>
      <name val="Calibri"/>
      <family val="2"/>
    </font>
    <font>
      <i/>
      <u/>
      <sz val="10"/>
      <name val="Calibri"/>
      <family val="2"/>
      <scheme val="minor"/>
    </font>
    <font>
      <b/>
      <sz val="11"/>
      <name val="Calibri"/>
      <family val="2"/>
    </font>
    <font>
      <b/>
      <sz val="24"/>
      <name val="Calibri"/>
      <family val="2"/>
      <scheme val="minor"/>
    </font>
    <font>
      <b/>
      <sz val="24"/>
      <name val="Arial"/>
      <family val="2"/>
    </font>
    <font>
      <b/>
      <sz val="4"/>
      <name val="Arial"/>
      <family val="2"/>
    </font>
    <font>
      <b/>
      <sz val="16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1668F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90">
    <xf numFmtId="0" fontId="0" fillId="0" borderId="0" xfId="0"/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horizontal="right" vertical="center" wrapText="1"/>
    </xf>
    <xf numFmtId="0" fontId="7" fillId="0" borderId="0" xfId="1" applyFont="1"/>
    <xf numFmtId="0" fontId="8" fillId="0" borderId="2" xfId="1" applyFont="1" applyBorder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2" fontId="8" fillId="0" borderId="2" xfId="1" applyNumberFormat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left" vertical="center"/>
    </xf>
    <xf numFmtId="0" fontId="9" fillId="0" borderId="0" xfId="1" applyFont="1" applyAlignment="1">
      <alignment horizontal="center" vertical="center"/>
    </xf>
    <xf numFmtId="2" fontId="9" fillId="0" borderId="3" xfId="1" applyNumberFormat="1" applyFont="1" applyBorder="1" applyAlignment="1">
      <alignment horizontal="center" vertical="center"/>
    </xf>
    <xf numFmtId="2" fontId="7" fillId="0" borderId="3" xfId="1" applyNumberFormat="1" applyFont="1" applyBorder="1" applyAlignment="1">
      <alignment horizontal="center" vertical="center"/>
    </xf>
    <xf numFmtId="0" fontId="16" fillId="2" borderId="2" xfId="1" applyFont="1" applyFill="1" applyBorder="1" applyAlignment="1">
      <alignment horizontal="left"/>
    </xf>
    <xf numFmtId="0" fontId="10" fillId="0" borderId="0" xfId="1" applyFont="1" applyAlignment="1">
      <alignment vertical="center"/>
    </xf>
    <xf numFmtId="164" fontId="9" fillId="0" borderId="2" xfId="1" applyNumberFormat="1" applyFont="1" applyBorder="1" applyAlignment="1">
      <alignment horizontal="center" vertical="center"/>
    </xf>
    <xf numFmtId="4" fontId="7" fillId="0" borderId="0" xfId="1" applyNumberFormat="1" applyFont="1" applyAlignment="1">
      <alignment vertical="center"/>
    </xf>
    <xf numFmtId="4" fontId="7" fillId="0" borderId="0" xfId="1" applyNumberFormat="1" applyFont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164" fontId="8" fillId="0" borderId="2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center"/>
    </xf>
    <xf numFmtId="2" fontId="12" fillId="0" borderId="0" xfId="1" applyNumberFormat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left" wrapText="1"/>
    </xf>
    <xf numFmtId="2" fontId="7" fillId="0" borderId="0" xfId="1" applyNumberFormat="1" applyFont="1" applyAlignment="1">
      <alignment vertical="center"/>
    </xf>
    <xf numFmtId="0" fontId="1" fillId="0" borderId="0" xfId="1"/>
    <xf numFmtId="0" fontId="13" fillId="0" borderId="2" xfId="1" applyFont="1" applyBorder="1" applyAlignment="1">
      <alignment horizontal="left" vertical="center" wrapText="1"/>
    </xf>
    <xf numFmtId="14" fontId="13" fillId="0" borderId="2" xfId="1" applyNumberFormat="1" applyFont="1" applyBorder="1" applyAlignment="1">
      <alignment horizontal="left" vertical="center" wrapText="1"/>
    </xf>
    <xf numFmtId="0" fontId="13" fillId="0" borderId="2" xfId="1" applyFont="1" applyBorder="1" applyAlignment="1">
      <alignment vertical="center" wrapText="1"/>
    </xf>
    <xf numFmtId="0" fontId="1" fillId="0" borderId="0" xfId="1" applyAlignment="1">
      <alignment vertical="top"/>
    </xf>
    <xf numFmtId="0" fontId="27" fillId="0" borderId="20" xfId="1" applyFont="1" applyBorder="1" applyAlignment="1">
      <alignment vertical="center"/>
    </xf>
    <xf numFmtId="0" fontId="4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27" fillId="0" borderId="0" xfId="1" applyFont="1" applyAlignment="1">
      <alignment vertical="center"/>
    </xf>
    <xf numFmtId="0" fontId="27" fillId="0" borderId="1" xfId="1" applyFont="1" applyBorder="1" applyAlignment="1">
      <alignment vertical="center"/>
    </xf>
    <xf numFmtId="0" fontId="7" fillId="0" borderId="0" xfId="1" applyFont="1" applyAlignment="1">
      <alignment horizontal="center" vertical="top"/>
    </xf>
    <xf numFmtId="0" fontId="27" fillId="0" borderId="6" xfId="1" applyFont="1" applyBorder="1" applyAlignment="1">
      <alignment vertical="center"/>
    </xf>
    <xf numFmtId="0" fontId="4" fillId="0" borderId="19" xfId="1" applyFont="1" applyBorder="1" applyAlignment="1">
      <alignment horizontal="center" vertical="top"/>
    </xf>
    <xf numFmtId="0" fontId="7" fillId="0" borderId="19" xfId="1" applyFont="1" applyBorder="1" applyAlignment="1">
      <alignment horizontal="center" vertical="top"/>
    </xf>
    <xf numFmtId="0" fontId="27" fillId="0" borderId="19" xfId="1" applyFont="1" applyBorder="1" applyAlignment="1">
      <alignment vertical="center"/>
    </xf>
    <xf numFmtId="0" fontId="28" fillId="0" borderId="19" xfId="1" applyFont="1" applyBorder="1" applyAlignment="1">
      <alignment horizontal="center" vertical="top"/>
    </xf>
    <xf numFmtId="0" fontId="27" fillId="0" borderId="7" xfId="1" applyFont="1" applyBorder="1" applyAlignment="1">
      <alignment vertical="center"/>
    </xf>
    <xf numFmtId="0" fontId="2" fillId="0" borderId="0" xfId="1" applyFont="1" applyAlignment="1">
      <alignment horizontal="left" vertical="center" wrapText="1"/>
    </xf>
    <xf numFmtId="0" fontId="20" fillId="0" borderId="11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20" fillId="0" borderId="12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22" fillId="0" borderId="0" xfId="1" applyFont="1" applyAlignment="1">
      <alignment horizontal="left" vertical="center" wrapText="1"/>
    </xf>
    <xf numFmtId="0" fontId="23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3" fillId="0" borderId="8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 wrapText="1"/>
    </xf>
    <xf numFmtId="0" fontId="24" fillId="0" borderId="6" xfId="1" applyFont="1" applyBorder="1" applyAlignment="1">
      <alignment horizontal="center" vertical="center" wrapText="1"/>
    </xf>
    <xf numFmtId="0" fontId="24" fillId="0" borderId="19" xfId="1" applyFont="1" applyBorder="1" applyAlignment="1">
      <alignment horizontal="center" vertical="center" wrapText="1"/>
    </xf>
    <xf numFmtId="0" fontId="24" fillId="0" borderId="7" xfId="1" applyFont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6" fillId="0" borderId="20" xfId="1" applyFont="1" applyBorder="1" applyAlignment="1">
      <alignment horizontal="left" vertical="center" wrapText="1"/>
    </xf>
    <xf numFmtId="0" fontId="26" fillId="0" borderId="0" xfId="1" applyFont="1" applyAlignment="1">
      <alignment horizontal="left" vertical="center" wrapText="1"/>
    </xf>
    <xf numFmtId="0" fontId="26" fillId="0" borderId="1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top"/>
    </xf>
    <xf numFmtId="0" fontId="7" fillId="0" borderId="7" xfId="1" applyFont="1" applyBorder="1" applyAlignment="1">
      <alignment horizontal="left" vertical="top"/>
    </xf>
    <xf numFmtId="0" fontId="15" fillId="0" borderId="16" xfId="1" applyFont="1" applyBorder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left" wrapText="1"/>
    </xf>
    <xf numFmtId="0" fontId="17" fillId="2" borderId="9" xfId="1" applyFont="1" applyFill="1" applyBorder="1"/>
    <xf numFmtId="0" fontId="17" fillId="2" borderId="10" xfId="1" applyFont="1" applyFill="1" applyBorder="1"/>
    <xf numFmtId="4" fontId="8" fillId="0" borderId="2" xfId="1" applyNumberFormat="1" applyFont="1" applyBorder="1" applyAlignment="1">
      <alignment horizontal="center" vertical="center"/>
    </xf>
    <xf numFmtId="0" fontId="7" fillId="0" borderId="11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</cellXfs>
  <cellStyles count="3">
    <cellStyle name="Milliers 2" xfId="2" xr:uid="{E1C9F337-2147-4C4E-9386-7F7611D495FD}"/>
    <cellStyle name="Normal" xfId="0" builtinId="0"/>
    <cellStyle name="Normal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14</xdr:row>
      <xdr:rowOff>65192</xdr:rowOff>
    </xdr:from>
    <xdr:to>
      <xdr:col>5</xdr:col>
      <xdr:colOff>741680</xdr:colOff>
      <xdr:row>16</xdr:row>
      <xdr:rowOff>181161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6246049B-847D-3049-A113-C8A7171E82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01" r="-733"/>
        <a:stretch/>
      </xdr:blipFill>
      <xdr:spPr bwMode="auto">
        <a:xfrm>
          <a:off x="4889500" y="8904392"/>
          <a:ext cx="1478280" cy="547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1308101</xdr:colOff>
      <xdr:row>1</xdr:row>
      <xdr:rowOff>38100</xdr:rowOff>
    </xdr:from>
    <xdr:to>
      <xdr:col>4</xdr:col>
      <xdr:colOff>127001</xdr:colOff>
      <xdr:row>1</xdr:row>
      <xdr:rowOff>1143000</xdr:rowOff>
    </xdr:to>
    <xdr:pic>
      <xdr:nvPicPr>
        <xdr:cNvPr id="3" name="Image 3">
          <a:extLst>
            <a:ext uri="{FF2B5EF4-FFF2-40B4-BE49-F238E27FC236}">
              <a16:creationId xmlns:a16="http://schemas.microsoft.com/office/drawing/2014/main" id="{5D60B78F-E9D7-8344-9578-82644CC3648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" b="5893"/>
        <a:stretch/>
      </xdr:blipFill>
      <xdr:spPr bwMode="auto">
        <a:xfrm>
          <a:off x="3111501" y="190500"/>
          <a:ext cx="1447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6410C-D0C0-9E4C-A431-FAE342B3E2A6}">
  <sheetPr>
    <tabColor theme="4"/>
  </sheetPr>
  <dimension ref="A1:M23"/>
  <sheetViews>
    <sheetView tabSelected="1" view="pageBreakPreview" topLeftCell="A5" zoomScaleNormal="115" zoomScaleSheetLayoutView="90" workbookViewId="0">
      <selection activeCell="B22" sqref="B22"/>
    </sheetView>
  </sheetViews>
  <sheetFormatPr baseColWidth="10" defaultRowHeight="13"/>
  <cols>
    <col min="1" max="1" width="10.83203125" style="36"/>
    <col min="2" max="2" width="12.83203125" style="36" customWidth="1"/>
    <col min="3" max="3" width="18.83203125" style="36" customWidth="1"/>
    <col min="4" max="7" width="15.6640625" style="36" customWidth="1"/>
    <col min="8" max="16384" width="10.83203125" style="36"/>
  </cols>
  <sheetData>
    <row r="1" spans="1:13" ht="12.75" customHeight="1">
      <c r="A1" s="54" t="s">
        <v>130</v>
      </c>
      <c r="B1" s="55"/>
      <c r="C1" s="55"/>
      <c r="D1" s="55"/>
      <c r="E1" s="55"/>
      <c r="F1" s="55"/>
      <c r="G1" s="56"/>
    </row>
    <row r="2" spans="1:13" ht="94.5" customHeight="1">
      <c r="A2" s="57"/>
      <c r="B2" s="58"/>
      <c r="C2" s="58"/>
      <c r="D2" s="58"/>
      <c r="E2" s="58"/>
      <c r="F2" s="58"/>
      <c r="G2" s="59"/>
    </row>
    <row r="3" spans="1:13" ht="25" customHeight="1">
      <c r="A3" s="53"/>
      <c r="B3" s="53"/>
      <c r="C3" s="53"/>
      <c r="D3" s="53"/>
      <c r="E3" s="53"/>
      <c r="F3" s="53"/>
      <c r="G3" s="53"/>
    </row>
    <row r="4" spans="1:13" ht="12.75" customHeight="1">
      <c r="A4" s="60" t="s">
        <v>131</v>
      </c>
      <c r="B4" s="60"/>
      <c r="C4" s="60"/>
      <c r="D4" s="60"/>
      <c r="E4" s="60"/>
      <c r="F4" s="60"/>
      <c r="G4" s="60"/>
    </row>
    <row r="5" spans="1:13" ht="96.75" customHeight="1">
      <c r="A5" s="61" t="s">
        <v>140</v>
      </c>
      <c r="B5" s="62"/>
      <c r="C5" s="62"/>
      <c r="D5" s="62"/>
      <c r="E5" s="62"/>
      <c r="F5" s="62"/>
      <c r="G5" s="62"/>
    </row>
    <row r="6" spans="1:13" ht="25" customHeight="1">
      <c r="A6" s="53"/>
      <c r="B6" s="53"/>
      <c r="C6" s="53"/>
      <c r="D6" s="53"/>
      <c r="E6" s="53"/>
      <c r="F6" s="53"/>
      <c r="G6" s="53"/>
    </row>
    <row r="7" spans="1:13" ht="12.75" customHeight="1">
      <c r="A7" s="54" t="s">
        <v>132</v>
      </c>
      <c r="B7" s="55"/>
      <c r="C7" s="55"/>
      <c r="D7" s="55"/>
      <c r="E7" s="55"/>
      <c r="F7" s="55"/>
      <c r="G7" s="56"/>
    </row>
    <row r="8" spans="1:13" ht="69.75" customHeight="1">
      <c r="A8" s="66" t="s">
        <v>141</v>
      </c>
      <c r="B8" s="67"/>
      <c r="C8" s="67"/>
      <c r="D8" s="67"/>
      <c r="E8" s="67"/>
      <c r="F8" s="67"/>
      <c r="G8" s="68"/>
      <c r="M8" s="40"/>
    </row>
    <row r="9" spans="1:13" ht="25" customHeight="1">
      <c r="A9" s="53"/>
      <c r="B9" s="53"/>
      <c r="C9" s="53"/>
      <c r="D9" s="53"/>
      <c r="E9" s="53"/>
      <c r="F9" s="53"/>
      <c r="G9" s="53"/>
    </row>
    <row r="10" spans="1:13" ht="264" customHeight="1">
      <c r="A10" s="69" t="s">
        <v>133</v>
      </c>
      <c r="B10" s="69"/>
      <c r="C10" s="69"/>
      <c r="D10" s="69"/>
      <c r="E10" s="69"/>
      <c r="F10" s="69"/>
      <c r="G10" s="69"/>
    </row>
    <row r="11" spans="1:13" ht="20">
      <c r="A11" s="53"/>
      <c r="B11" s="53"/>
      <c r="C11" s="53"/>
      <c r="D11" s="53"/>
      <c r="E11" s="53"/>
      <c r="F11" s="53"/>
      <c r="G11" s="53"/>
    </row>
    <row r="12" spans="1:13" ht="12.75" customHeight="1">
      <c r="A12" s="54" t="s">
        <v>134</v>
      </c>
      <c r="B12" s="55"/>
      <c r="C12" s="55"/>
      <c r="D12" s="55"/>
      <c r="E12" s="55"/>
      <c r="F12" s="55"/>
      <c r="G12" s="56"/>
    </row>
    <row r="13" spans="1:13">
      <c r="A13" s="70"/>
      <c r="B13" s="71"/>
      <c r="C13" s="71"/>
      <c r="D13" s="71"/>
      <c r="E13" s="71"/>
      <c r="F13" s="71"/>
      <c r="G13" s="72"/>
    </row>
    <row r="14" spans="1:13" ht="17.25" customHeight="1">
      <c r="A14" s="41"/>
      <c r="B14" s="42"/>
      <c r="C14" s="43"/>
      <c r="D14" s="44"/>
      <c r="E14" s="42"/>
      <c r="F14" s="42"/>
      <c r="G14" s="45"/>
    </row>
    <row r="15" spans="1:13" ht="17.25" customHeight="1">
      <c r="A15" s="41"/>
      <c r="B15" s="42"/>
      <c r="C15" s="43" t="s">
        <v>135</v>
      </c>
      <c r="D15" s="44"/>
      <c r="E15" s="42"/>
      <c r="F15" s="42"/>
      <c r="G15" s="45"/>
    </row>
    <row r="16" spans="1:13" ht="17.25" customHeight="1">
      <c r="A16" s="41"/>
      <c r="B16" s="42"/>
      <c r="C16" s="46" t="s">
        <v>136</v>
      </c>
      <c r="D16" s="44"/>
      <c r="E16" s="42"/>
      <c r="F16" s="42"/>
      <c r="G16" s="45"/>
    </row>
    <row r="17" spans="1:7" ht="17.25" customHeight="1">
      <c r="A17" s="41"/>
      <c r="B17" s="42"/>
      <c r="C17" s="46" t="s">
        <v>137</v>
      </c>
      <c r="D17" s="44"/>
      <c r="E17" s="42"/>
      <c r="F17" s="42"/>
      <c r="G17" s="45"/>
    </row>
    <row r="18" spans="1:7" ht="15.75" customHeight="1">
      <c r="A18" s="47"/>
      <c r="B18" s="48"/>
      <c r="C18" s="49"/>
      <c r="D18" s="50"/>
      <c r="E18" s="51"/>
      <c r="F18" s="51"/>
      <c r="G18" s="52"/>
    </row>
    <row r="19" spans="1:7" ht="25" customHeight="1">
      <c r="A19" s="53"/>
      <c r="B19" s="53"/>
      <c r="C19" s="53"/>
      <c r="D19" s="53"/>
      <c r="E19" s="53"/>
      <c r="F19" s="53"/>
      <c r="G19" s="53"/>
    </row>
    <row r="20" spans="1:7" ht="24" customHeight="1">
      <c r="A20" s="39" t="s">
        <v>4</v>
      </c>
      <c r="B20" s="39" t="s">
        <v>5</v>
      </c>
      <c r="C20" s="63" t="s">
        <v>6</v>
      </c>
      <c r="D20" s="64"/>
      <c r="E20" s="65"/>
      <c r="F20" s="39" t="s">
        <v>138</v>
      </c>
      <c r="G20" s="39" t="s">
        <v>139</v>
      </c>
    </row>
    <row r="21" spans="1:7" ht="22.5" customHeight="1">
      <c r="A21" s="37">
        <v>0</v>
      </c>
      <c r="B21" s="38">
        <v>45838</v>
      </c>
      <c r="C21" s="63" t="s">
        <v>16</v>
      </c>
      <c r="D21" s="64"/>
      <c r="E21" s="65"/>
      <c r="F21" s="39" t="s">
        <v>18</v>
      </c>
      <c r="G21" s="39" t="s">
        <v>17</v>
      </c>
    </row>
    <row r="22" spans="1:7" ht="22.5" customHeight="1">
      <c r="A22" s="37">
        <v>1</v>
      </c>
      <c r="B22" s="38">
        <v>45938</v>
      </c>
      <c r="C22" s="63" t="s">
        <v>150</v>
      </c>
      <c r="D22" s="64"/>
      <c r="E22" s="65"/>
      <c r="F22" s="39" t="s">
        <v>18</v>
      </c>
      <c r="G22" s="39" t="s">
        <v>17</v>
      </c>
    </row>
    <row r="23" spans="1:7" ht="22.5" customHeight="1">
      <c r="A23" s="37"/>
      <c r="B23" s="38"/>
      <c r="C23" s="63"/>
      <c r="D23" s="64"/>
      <c r="E23" s="65"/>
      <c r="F23" s="39"/>
      <c r="G23" s="39"/>
    </row>
  </sheetData>
  <mergeCells count="18">
    <mergeCell ref="C23:E23"/>
    <mergeCell ref="A7:G7"/>
    <mergeCell ref="A8:G8"/>
    <mergeCell ref="A9:G9"/>
    <mergeCell ref="A10:G10"/>
    <mergeCell ref="A11:G11"/>
    <mergeCell ref="A12:G12"/>
    <mergeCell ref="A13:G13"/>
    <mergeCell ref="A19:G19"/>
    <mergeCell ref="C20:E20"/>
    <mergeCell ref="C21:E21"/>
    <mergeCell ref="C22:E22"/>
    <mergeCell ref="A6:G6"/>
    <mergeCell ref="A1:G1"/>
    <mergeCell ref="A2:G2"/>
    <mergeCell ref="A3:G3"/>
    <mergeCell ref="A4:G4"/>
    <mergeCell ref="A5:G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CB7A9-1A66-F74B-AF34-923189BC2415}">
  <sheetPr>
    <tabColor theme="9"/>
    <pageSetUpPr fitToPage="1"/>
  </sheetPr>
  <dimension ref="A1:H76"/>
  <sheetViews>
    <sheetView view="pageBreakPreview" zoomScale="160" zoomScaleNormal="115" zoomScaleSheetLayoutView="160" workbookViewId="0">
      <selection activeCell="B10" sqref="B10"/>
    </sheetView>
  </sheetViews>
  <sheetFormatPr baseColWidth="10" defaultColWidth="11.5" defaultRowHeight="14"/>
  <cols>
    <col min="1" max="1" width="6.33203125" style="16" customWidth="1"/>
    <col min="2" max="2" width="49.83203125" style="16" customWidth="1"/>
    <col min="3" max="3" width="0.83203125" style="16" customWidth="1"/>
    <col min="4" max="4" width="4.6640625" style="16" customWidth="1"/>
    <col min="5" max="5" width="10.6640625" style="35" customWidth="1"/>
    <col min="6" max="6" width="13.6640625" style="35" customWidth="1"/>
    <col min="7" max="7" width="16.6640625" style="35" customWidth="1"/>
    <col min="8" max="8" width="20.6640625" style="16" customWidth="1"/>
    <col min="9" max="9" width="31.83203125" style="16" customWidth="1"/>
    <col min="10" max="10" width="15.33203125" style="16" customWidth="1"/>
    <col min="11" max="11" width="11.5" style="16"/>
    <col min="12" max="12" width="15" style="16" customWidth="1"/>
    <col min="13" max="16384" width="11.5" style="16"/>
  </cols>
  <sheetData>
    <row r="1" spans="1:8" s="11" customFormat="1" ht="19">
      <c r="A1" s="7" t="s">
        <v>98</v>
      </c>
      <c r="B1" s="9"/>
      <c r="C1" s="9"/>
      <c r="D1" s="9"/>
      <c r="E1" s="9"/>
      <c r="F1" s="9"/>
      <c r="G1" s="10" t="s">
        <v>142</v>
      </c>
    </row>
    <row r="2" spans="1:8" ht="40" customHeight="1">
      <c r="A2" s="12" t="s">
        <v>0</v>
      </c>
      <c r="B2" s="12" t="s">
        <v>50</v>
      </c>
      <c r="C2" s="13"/>
      <c r="D2" s="14" t="s">
        <v>51</v>
      </c>
      <c r="E2" s="15" t="s">
        <v>52</v>
      </c>
      <c r="F2" s="15" t="s">
        <v>53</v>
      </c>
      <c r="G2" s="15" t="s">
        <v>1</v>
      </c>
    </row>
    <row r="3" spans="1:8" ht="15" customHeight="1">
      <c r="A3" s="17"/>
      <c r="B3" s="18"/>
      <c r="C3" s="19"/>
      <c r="D3" s="17"/>
      <c r="E3" s="20"/>
      <c r="F3" s="20"/>
      <c r="G3" s="21"/>
    </row>
    <row r="4" spans="1:8" ht="15" customHeight="1">
      <c r="A4" s="22">
        <v>1</v>
      </c>
      <c r="B4" s="81" t="s">
        <v>25</v>
      </c>
      <c r="C4" s="82"/>
      <c r="D4" s="82"/>
      <c r="E4" s="82"/>
      <c r="F4" s="82"/>
      <c r="G4" s="83"/>
      <c r="H4" s="23"/>
    </row>
    <row r="5" spans="1:8" ht="15" customHeight="1">
      <c r="A5" s="8" t="s">
        <v>15</v>
      </c>
      <c r="B5" s="2" t="s">
        <v>39</v>
      </c>
      <c r="C5" s="3"/>
      <c r="D5" s="4" t="s">
        <v>2</v>
      </c>
      <c r="E5" s="5">
        <v>1</v>
      </c>
      <c r="F5" s="5"/>
      <c r="G5" s="24">
        <f t="shared" ref="G5:G19" si="0">E5*F5</f>
        <v>0</v>
      </c>
      <c r="H5" s="26"/>
    </row>
    <row r="6" spans="1:8" ht="15" customHeight="1">
      <c r="A6" s="8" t="s">
        <v>19</v>
      </c>
      <c r="B6" s="2" t="s">
        <v>101</v>
      </c>
      <c r="C6" s="3"/>
      <c r="D6" s="4" t="s">
        <v>2</v>
      </c>
      <c r="E6" s="5">
        <v>1</v>
      </c>
      <c r="F6" s="5"/>
      <c r="G6" s="24">
        <f t="shared" si="0"/>
        <v>0</v>
      </c>
      <c r="H6" s="26"/>
    </row>
    <row r="7" spans="1:8" ht="15" customHeight="1">
      <c r="A7" s="8" t="s">
        <v>31</v>
      </c>
      <c r="B7" s="2" t="s">
        <v>37</v>
      </c>
      <c r="C7" s="3"/>
      <c r="D7" s="4" t="s">
        <v>24</v>
      </c>
      <c r="E7" s="5">
        <v>1</v>
      </c>
      <c r="F7" s="5"/>
      <c r="G7" s="24">
        <f t="shared" si="0"/>
        <v>0</v>
      </c>
      <c r="H7" s="26"/>
    </row>
    <row r="8" spans="1:8" ht="15" customHeight="1">
      <c r="A8" s="8" t="s">
        <v>32</v>
      </c>
      <c r="B8" s="2" t="s">
        <v>40</v>
      </c>
      <c r="C8" s="3"/>
      <c r="D8" s="4" t="s">
        <v>2</v>
      </c>
      <c r="E8" s="5">
        <v>1</v>
      </c>
      <c r="F8" s="5"/>
      <c r="G8" s="24">
        <f t="shared" ref="G8" si="1">E8*F8</f>
        <v>0</v>
      </c>
      <c r="H8" s="26"/>
    </row>
    <row r="9" spans="1:8" ht="15" customHeight="1">
      <c r="A9" s="8" t="s">
        <v>33</v>
      </c>
      <c r="B9" s="2" t="s">
        <v>151</v>
      </c>
      <c r="C9" s="3"/>
      <c r="D9" s="4" t="s">
        <v>24</v>
      </c>
      <c r="E9" s="5">
        <v>1</v>
      </c>
      <c r="F9" s="5"/>
      <c r="G9" s="24">
        <f t="shared" si="0"/>
        <v>0</v>
      </c>
      <c r="H9" s="26"/>
    </row>
    <row r="10" spans="1:8" ht="15" customHeight="1">
      <c r="A10" s="8" t="s">
        <v>34</v>
      </c>
      <c r="B10" s="2" t="s">
        <v>147</v>
      </c>
      <c r="C10" s="3"/>
      <c r="D10" s="4" t="s">
        <v>21</v>
      </c>
      <c r="E10" s="5">
        <v>1</v>
      </c>
      <c r="F10" s="5"/>
      <c r="G10" s="24">
        <f t="shared" ref="G10" si="2">E10*F10</f>
        <v>0</v>
      </c>
      <c r="H10" s="26"/>
    </row>
    <row r="11" spans="1:8" ht="15" customHeight="1">
      <c r="A11" s="8" t="s">
        <v>43</v>
      </c>
      <c r="B11" s="2" t="s">
        <v>99</v>
      </c>
      <c r="C11" s="3"/>
      <c r="D11" s="4" t="s">
        <v>26</v>
      </c>
      <c r="E11" s="5">
        <v>180</v>
      </c>
      <c r="F11" s="5"/>
      <c r="G11" s="24">
        <f t="shared" si="0"/>
        <v>0</v>
      </c>
    </row>
    <row r="12" spans="1:8" ht="15" customHeight="1">
      <c r="A12" s="8" t="s">
        <v>41</v>
      </c>
      <c r="B12" s="2" t="s">
        <v>100</v>
      </c>
      <c r="C12" s="3"/>
      <c r="D12" s="4" t="s">
        <v>26</v>
      </c>
      <c r="E12" s="5">
        <v>152</v>
      </c>
      <c r="F12" s="5"/>
      <c r="G12" s="24">
        <f t="shared" ref="G12:G16" si="3">E12*F12</f>
        <v>0</v>
      </c>
    </row>
    <row r="13" spans="1:8" ht="15" customHeight="1">
      <c r="A13" s="8" t="s">
        <v>96</v>
      </c>
      <c r="B13" s="2" t="s">
        <v>94</v>
      </c>
      <c r="C13" s="3"/>
      <c r="D13" s="4" t="s">
        <v>23</v>
      </c>
      <c r="E13" s="5">
        <v>250</v>
      </c>
      <c r="F13" s="5"/>
      <c r="G13" s="24">
        <f t="shared" si="3"/>
        <v>0</v>
      </c>
    </row>
    <row r="14" spans="1:8" ht="15" customHeight="1">
      <c r="A14" s="8" t="s">
        <v>103</v>
      </c>
      <c r="B14" s="2" t="s">
        <v>143</v>
      </c>
      <c r="C14" s="3"/>
      <c r="D14" s="4" t="s">
        <v>24</v>
      </c>
      <c r="E14" s="5">
        <v>1</v>
      </c>
      <c r="F14" s="5"/>
      <c r="G14" s="24">
        <f t="shared" ref="G14:G15" si="4">E14*F14</f>
        <v>0</v>
      </c>
    </row>
    <row r="15" spans="1:8" ht="15" customHeight="1">
      <c r="A15" s="8" t="s">
        <v>127</v>
      </c>
      <c r="B15" s="2" t="s">
        <v>144</v>
      </c>
      <c r="C15" s="3"/>
      <c r="D15" s="4" t="s">
        <v>23</v>
      </c>
      <c r="E15" s="5">
        <v>25</v>
      </c>
      <c r="F15" s="5"/>
      <c r="G15" s="24">
        <f t="shared" si="4"/>
        <v>0</v>
      </c>
    </row>
    <row r="16" spans="1:8" ht="15" customHeight="1">
      <c r="A16" s="8" t="s">
        <v>128</v>
      </c>
      <c r="B16" s="2" t="s">
        <v>38</v>
      </c>
      <c r="C16" s="3"/>
      <c r="D16" s="4" t="s">
        <v>24</v>
      </c>
      <c r="E16" s="5">
        <v>1</v>
      </c>
      <c r="F16" s="5"/>
      <c r="G16" s="24">
        <f t="shared" si="3"/>
        <v>0</v>
      </c>
      <c r="H16" s="25"/>
    </row>
    <row r="17" spans="1:8" ht="15" customHeight="1">
      <c r="A17" s="8" t="s">
        <v>145</v>
      </c>
      <c r="B17" s="2" t="s">
        <v>102</v>
      </c>
      <c r="C17" s="3"/>
      <c r="D17" s="4" t="s">
        <v>24</v>
      </c>
      <c r="E17" s="5">
        <v>1</v>
      </c>
      <c r="F17" s="5"/>
      <c r="G17" s="24">
        <f t="shared" ref="G17:G18" si="5">E17*F17</f>
        <v>0</v>
      </c>
      <c r="H17" s="25"/>
    </row>
    <row r="18" spans="1:8">
      <c r="A18" s="8" t="s">
        <v>146</v>
      </c>
      <c r="B18" s="2" t="s">
        <v>126</v>
      </c>
      <c r="C18" s="3"/>
      <c r="D18" s="4" t="s">
        <v>2</v>
      </c>
      <c r="E18" s="5">
        <v>1</v>
      </c>
      <c r="F18" s="5"/>
      <c r="G18" s="24">
        <f t="shared" si="5"/>
        <v>0</v>
      </c>
      <c r="H18" s="25"/>
    </row>
    <row r="19" spans="1:8">
      <c r="A19" s="8" t="s">
        <v>148</v>
      </c>
      <c r="B19" s="2" t="s">
        <v>42</v>
      </c>
      <c r="C19" s="3"/>
      <c r="D19" s="4" t="s">
        <v>2</v>
      </c>
      <c r="E19" s="5">
        <v>1</v>
      </c>
      <c r="F19" s="5"/>
      <c r="G19" s="24">
        <f t="shared" si="0"/>
        <v>0</v>
      </c>
      <c r="H19" s="25"/>
    </row>
    <row r="20" spans="1:8" ht="19.5" customHeight="1">
      <c r="A20" s="17"/>
      <c r="B20" s="27"/>
      <c r="C20" s="28"/>
      <c r="D20" s="84" t="s">
        <v>12</v>
      </c>
      <c r="E20" s="84"/>
      <c r="F20" s="84"/>
      <c r="G20" s="29">
        <f>SUBTOTAL(9,G5:G19)</f>
        <v>0</v>
      </c>
    </row>
    <row r="21" spans="1:8" ht="12.75" customHeight="1">
      <c r="A21" s="19"/>
      <c r="B21" s="30"/>
      <c r="C21" s="28"/>
      <c r="D21" s="31"/>
      <c r="E21" s="32"/>
      <c r="F21" s="32"/>
      <c r="G21" s="33"/>
    </row>
    <row r="22" spans="1:8" ht="15" customHeight="1">
      <c r="A22" s="22">
        <v>2</v>
      </c>
      <c r="B22" s="81" t="s">
        <v>54</v>
      </c>
      <c r="C22" s="82"/>
      <c r="D22" s="82"/>
      <c r="E22" s="82"/>
      <c r="F22" s="82"/>
      <c r="G22" s="83"/>
      <c r="H22" s="23"/>
    </row>
    <row r="23" spans="1:8" ht="15" customHeight="1">
      <c r="A23" s="1" t="s">
        <v>13</v>
      </c>
      <c r="B23" s="6" t="s">
        <v>59</v>
      </c>
      <c r="C23" s="3"/>
      <c r="D23" s="4" t="s">
        <v>24</v>
      </c>
      <c r="E23" s="5">
        <v>1</v>
      </c>
      <c r="F23" s="5"/>
      <c r="G23" s="5">
        <f t="shared" ref="G23:G34" si="6">E23*F23</f>
        <v>0</v>
      </c>
      <c r="H23" s="25"/>
    </row>
    <row r="24" spans="1:8" ht="15" customHeight="1">
      <c r="A24" s="1" t="s">
        <v>14</v>
      </c>
      <c r="B24" s="6" t="s">
        <v>48</v>
      </c>
      <c r="C24" s="3"/>
      <c r="D24" s="4" t="s">
        <v>21</v>
      </c>
      <c r="E24" s="5">
        <v>16</v>
      </c>
      <c r="F24" s="5"/>
      <c r="G24" s="5">
        <f t="shared" si="6"/>
        <v>0</v>
      </c>
      <c r="H24" s="26"/>
    </row>
    <row r="25" spans="1:8" ht="15" customHeight="1">
      <c r="A25" s="1" t="s">
        <v>20</v>
      </c>
      <c r="B25" s="6" t="s">
        <v>104</v>
      </c>
      <c r="C25" s="3"/>
      <c r="D25" s="4" t="s">
        <v>23</v>
      </c>
      <c r="E25" s="5">
        <v>1380</v>
      </c>
      <c r="F25" s="5"/>
      <c r="G25" s="5">
        <f t="shared" si="6"/>
        <v>0</v>
      </c>
      <c r="H25" s="26"/>
    </row>
    <row r="26" spans="1:8" ht="15" customHeight="1">
      <c r="A26" s="1" t="s">
        <v>27</v>
      </c>
      <c r="B26" s="6" t="s">
        <v>45</v>
      </c>
      <c r="C26" s="3"/>
      <c r="D26" s="4" t="s">
        <v>26</v>
      </c>
      <c r="E26" s="5">
        <v>21</v>
      </c>
      <c r="F26" s="5"/>
      <c r="G26" s="5">
        <f t="shared" si="6"/>
        <v>0</v>
      </c>
      <c r="H26" s="26"/>
    </row>
    <row r="27" spans="1:8" ht="15" customHeight="1">
      <c r="A27" s="1" t="s">
        <v>28</v>
      </c>
      <c r="B27" s="6" t="s">
        <v>46</v>
      </c>
      <c r="C27" s="3"/>
      <c r="D27" s="4" t="s">
        <v>23</v>
      </c>
      <c r="E27" s="5">
        <v>1380</v>
      </c>
      <c r="F27" s="5"/>
      <c r="G27" s="5">
        <f t="shared" si="6"/>
        <v>0</v>
      </c>
      <c r="H27" s="26"/>
    </row>
    <row r="28" spans="1:8" ht="15" customHeight="1">
      <c r="A28" s="1" t="s">
        <v>30</v>
      </c>
      <c r="B28" s="6" t="s">
        <v>89</v>
      </c>
      <c r="C28" s="3"/>
      <c r="D28" s="4" t="s">
        <v>26</v>
      </c>
      <c r="E28" s="5">
        <v>136</v>
      </c>
      <c r="F28" s="5"/>
      <c r="G28" s="5">
        <f t="shared" si="6"/>
        <v>0</v>
      </c>
    </row>
    <row r="29" spans="1:8" ht="15" customHeight="1">
      <c r="A29" s="1" t="s">
        <v>36</v>
      </c>
      <c r="B29" s="6" t="s">
        <v>56</v>
      </c>
      <c r="C29" s="3"/>
      <c r="D29" s="4" t="s">
        <v>26</v>
      </c>
      <c r="E29" s="5">
        <v>136</v>
      </c>
      <c r="F29" s="5"/>
      <c r="G29" s="5">
        <f t="shared" si="6"/>
        <v>0</v>
      </c>
    </row>
    <row r="30" spans="1:8" ht="15" customHeight="1">
      <c r="A30" s="1" t="s">
        <v>44</v>
      </c>
      <c r="B30" s="6" t="s">
        <v>83</v>
      </c>
      <c r="C30" s="3"/>
      <c r="D30" s="4" t="s">
        <v>21</v>
      </c>
      <c r="E30" s="5">
        <v>2</v>
      </c>
      <c r="F30" s="5"/>
      <c r="G30" s="5">
        <f t="shared" si="6"/>
        <v>0</v>
      </c>
    </row>
    <row r="31" spans="1:8">
      <c r="A31" s="1" t="s">
        <v>60</v>
      </c>
      <c r="B31" s="2" t="s">
        <v>95</v>
      </c>
      <c r="C31" s="3"/>
      <c r="D31" s="4" t="s">
        <v>26</v>
      </c>
      <c r="E31" s="5">
        <v>17</v>
      </c>
      <c r="F31" s="5"/>
      <c r="G31" s="5">
        <f t="shared" si="6"/>
        <v>0</v>
      </c>
      <c r="H31" s="25"/>
    </row>
    <row r="32" spans="1:8" ht="15" customHeight="1">
      <c r="A32" s="1" t="s">
        <v>61</v>
      </c>
      <c r="B32" s="2" t="s">
        <v>58</v>
      </c>
      <c r="C32" s="3"/>
      <c r="D32" s="4" t="s">
        <v>26</v>
      </c>
      <c r="E32" s="5">
        <v>136</v>
      </c>
      <c r="F32" s="5"/>
      <c r="G32" s="5">
        <f t="shared" si="6"/>
        <v>0</v>
      </c>
      <c r="H32" s="25"/>
    </row>
    <row r="33" spans="1:8" ht="15" customHeight="1">
      <c r="A33" s="1" t="s">
        <v>62</v>
      </c>
      <c r="B33" s="2" t="s">
        <v>49</v>
      </c>
      <c r="C33" s="3"/>
      <c r="D33" s="4" t="s">
        <v>26</v>
      </c>
      <c r="E33" s="5">
        <v>90</v>
      </c>
      <c r="F33" s="5"/>
      <c r="G33" s="5">
        <f t="shared" si="6"/>
        <v>0</v>
      </c>
      <c r="H33" s="26"/>
    </row>
    <row r="34" spans="1:8" ht="15" customHeight="1">
      <c r="A34" s="1" t="s">
        <v>63</v>
      </c>
      <c r="B34" s="2" t="s">
        <v>57</v>
      </c>
      <c r="C34" s="3"/>
      <c r="D34" s="4" t="s">
        <v>26</v>
      </c>
      <c r="E34" s="5">
        <v>155</v>
      </c>
      <c r="F34" s="5"/>
      <c r="G34" s="5">
        <f t="shared" si="6"/>
        <v>0</v>
      </c>
      <c r="H34" s="26"/>
    </row>
    <row r="35" spans="1:8" ht="15" customHeight="1">
      <c r="A35" s="1" t="s">
        <v>64</v>
      </c>
      <c r="B35" s="2" t="s">
        <v>47</v>
      </c>
      <c r="C35" s="3"/>
      <c r="D35" s="4" t="s">
        <v>21</v>
      </c>
      <c r="E35" s="5">
        <v>2</v>
      </c>
      <c r="F35" s="5"/>
      <c r="G35" s="5">
        <f t="shared" ref="G35" si="7">E35*F35</f>
        <v>0</v>
      </c>
      <c r="H35" s="26"/>
    </row>
    <row r="36" spans="1:8" ht="19.5" customHeight="1">
      <c r="A36" s="17"/>
      <c r="B36" s="27"/>
      <c r="C36" s="28"/>
      <c r="D36" s="84" t="s">
        <v>11</v>
      </c>
      <c r="E36" s="84"/>
      <c r="F36" s="84"/>
      <c r="G36" s="29">
        <f>SUBTOTAL(9,G23:G35)</f>
        <v>0</v>
      </c>
    </row>
    <row r="37" spans="1:8" ht="12.75" customHeight="1">
      <c r="A37" s="19"/>
      <c r="B37" s="30"/>
      <c r="C37" s="28"/>
      <c r="D37" s="31"/>
      <c r="E37" s="32"/>
      <c r="F37" s="32"/>
      <c r="G37" s="33"/>
    </row>
    <row r="38" spans="1:8" ht="15" customHeight="1">
      <c r="A38" s="22">
        <v>3</v>
      </c>
      <c r="B38" s="81" t="s">
        <v>55</v>
      </c>
      <c r="C38" s="82"/>
      <c r="D38" s="82"/>
      <c r="E38" s="82"/>
      <c r="F38" s="82"/>
      <c r="G38" s="83"/>
      <c r="H38" s="23"/>
    </row>
    <row r="39" spans="1:8" ht="15" customHeight="1">
      <c r="A39" s="1" t="s">
        <v>65</v>
      </c>
      <c r="B39" s="6" t="s">
        <v>91</v>
      </c>
      <c r="C39" s="3"/>
      <c r="D39" s="4" t="s">
        <v>26</v>
      </c>
      <c r="E39" s="5">
        <v>155</v>
      </c>
      <c r="F39" s="5"/>
      <c r="G39" s="5">
        <f t="shared" ref="G39" si="8">E39*F39</f>
        <v>0</v>
      </c>
      <c r="H39" s="26"/>
    </row>
    <row r="40" spans="1:8" ht="15" customHeight="1">
      <c r="A40" s="1" t="s">
        <v>66</v>
      </c>
      <c r="B40" s="6" t="s">
        <v>114</v>
      </c>
      <c r="C40" s="3"/>
      <c r="D40" s="4" t="s">
        <v>21</v>
      </c>
      <c r="E40" s="5">
        <v>2</v>
      </c>
      <c r="F40" s="5"/>
      <c r="G40" s="5">
        <f t="shared" ref="G40" si="9">E40*F40</f>
        <v>0</v>
      </c>
      <c r="H40" s="26"/>
    </row>
    <row r="41" spans="1:8" ht="15" customHeight="1">
      <c r="A41" s="1" t="s">
        <v>67</v>
      </c>
      <c r="B41" s="6" t="s">
        <v>113</v>
      </c>
      <c r="C41" s="3"/>
      <c r="D41" s="4" t="s">
        <v>23</v>
      </c>
      <c r="E41" s="5">
        <v>1380</v>
      </c>
      <c r="F41" s="5"/>
      <c r="G41" s="5">
        <f t="shared" ref="G41:G56" si="10">E41*F41</f>
        <v>0</v>
      </c>
      <c r="H41" s="26"/>
    </row>
    <row r="42" spans="1:8" ht="15" customHeight="1">
      <c r="A42" s="1" t="s">
        <v>68</v>
      </c>
      <c r="B42" s="6" t="s">
        <v>112</v>
      </c>
      <c r="C42" s="3"/>
      <c r="D42" s="4" t="s">
        <v>23</v>
      </c>
      <c r="E42" s="5">
        <v>1380</v>
      </c>
      <c r="F42" s="5"/>
      <c r="G42" s="5">
        <f t="shared" si="10"/>
        <v>0</v>
      </c>
      <c r="H42" s="26"/>
    </row>
    <row r="43" spans="1:8" ht="15" customHeight="1">
      <c r="A43" s="1" t="s">
        <v>69</v>
      </c>
      <c r="B43" s="6" t="s">
        <v>111</v>
      </c>
      <c r="C43" s="3"/>
      <c r="D43" s="4" t="s">
        <v>21</v>
      </c>
      <c r="E43" s="5">
        <v>74</v>
      </c>
      <c r="F43" s="5"/>
      <c r="G43" s="5">
        <f t="shared" ref="G43" si="11">E43*F43</f>
        <v>0</v>
      </c>
    </row>
    <row r="44" spans="1:8" ht="15" customHeight="1">
      <c r="A44" s="1" t="s">
        <v>70</v>
      </c>
      <c r="B44" s="2" t="s">
        <v>110</v>
      </c>
      <c r="C44" s="3"/>
      <c r="D44" s="4" t="s">
        <v>23</v>
      </c>
      <c r="E44" s="5">
        <v>1380</v>
      </c>
      <c r="F44" s="5"/>
      <c r="G44" s="5">
        <f t="shared" si="10"/>
        <v>0</v>
      </c>
      <c r="H44" s="26"/>
    </row>
    <row r="45" spans="1:8" ht="15" customHeight="1">
      <c r="A45" s="1" t="s">
        <v>71</v>
      </c>
      <c r="B45" s="2" t="s">
        <v>109</v>
      </c>
      <c r="C45" s="3"/>
      <c r="D45" s="4" t="s">
        <v>26</v>
      </c>
      <c r="E45" s="5">
        <v>21</v>
      </c>
      <c r="F45" s="5"/>
      <c r="G45" s="5">
        <f t="shared" ref="G45" si="12">E45*F45</f>
        <v>0</v>
      </c>
      <c r="H45" s="26"/>
    </row>
    <row r="46" spans="1:8" ht="15" customHeight="1">
      <c r="A46" s="1" t="s">
        <v>72</v>
      </c>
      <c r="B46" s="6" t="s">
        <v>108</v>
      </c>
      <c r="C46" s="3"/>
      <c r="D46" s="4" t="s">
        <v>26</v>
      </c>
      <c r="E46" s="5">
        <v>17</v>
      </c>
      <c r="F46" s="5"/>
      <c r="G46" s="5">
        <f t="shared" ref="G46" si="13">E46*F46</f>
        <v>0</v>
      </c>
      <c r="H46" s="26"/>
    </row>
    <row r="47" spans="1:8" ht="15" customHeight="1">
      <c r="A47" s="1" t="s">
        <v>73</v>
      </c>
      <c r="B47" s="6" t="s">
        <v>107</v>
      </c>
      <c r="C47" s="3"/>
      <c r="D47" s="4" t="s">
        <v>21</v>
      </c>
      <c r="E47" s="5">
        <v>2</v>
      </c>
      <c r="F47" s="5"/>
      <c r="G47" s="5">
        <f t="shared" si="10"/>
        <v>0</v>
      </c>
    </row>
    <row r="48" spans="1:8" ht="15" customHeight="1">
      <c r="A48" s="1" t="s">
        <v>74</v>
      </c>
      <c r="B48" s="6" t="s">
        <v>106</v>
      </c>
      <c r="C48" s="3"/>
      <c r="D48" s="4" t="s">
        <v>21</v>
      </c>
      <c r="E48" s="5">
        <v>46</v>
      </c>
      <c r="F48" s="5"/>
      <c r="G48" s="5">
        <f t="shared" si="10"/>
        <v>0</v>
      </c>
    </row>
    <row r="49" spans="1:8" ht="15" customHeight="1">
      <c r="A49" s="1" t="s">
        <v>75</v>
      </c>
      <c r="B49" s="6" t="s">
        <v>105</v>
      </c>
      <c r="C49" s="3"/>
      <c r="D49" s="4" t="s">
        <v>26</v>
      </c>
      <c r="E49" s="5">
        <f>136+41</f>
        <v>177</v>
      </c>
      <c r="F49" s="5"/>
      <c r="G49" s="5">
        <f t="shared" si="10"/>
        <v>0</v>
      </c>
      <c r="H49" s="26"/>
    </row>
    <row r="50" spans="1:8" ht="15" customHeight="1">
      <c r="A50" s="1" t="s">
        <v>76</v>
      </c>
      <c r="B50" s="6" t="s">
        <v>116</v>
      </c>
      <c r="C50" s="3"/>
      <c r="D50" s="4" t="s">
        <v>26</v>
      </c>
      <c r="E50" s="5">
        <v>136</v>
      </c>
      <c r="F50" s="5"/>
      <c r="G50" s="5">
        <f t="shared" ref="G50" si="14">E50*F50</f>
        <v>0</v>
      </c>
      <c r="H50" s="26"/>
    </row>
    <row r="51" spans="1:8" ht="15" customHeight="1">
      <c r="A51" s="1" t="s">
        <v>77</v>
      </c>
      <c r="B51" s="6" t="s">
        <v>115</v>
      </c>
      <c r="C51" s="3"/>
      <c r="D51" s="4" t="s">
        <v>26</v>
      </c>
      <c r="E51" s="5">
        <v>41</v>
      </c>
      <c r="F51" s="5"/>
      <c r="G51" s="5">
        <f t="shared" ref="G51" si="15">E51*F51</f>
        <v>0</v>
      </c>
      <c r="H51" s="26"/>
    </row>
    <row r="52" spans="1:8" ht="15" customHeight="1">
      <c r="A52" s="1" t="s">
        <v>78</v>
      </c>
      <c r="B52" s="6" t="s">
        <v>117</v>
      </c>
      <c r="C52" s="3"/>
      <c r="D52" s="4" t="s">
        <v>26</v>
      </c>
      <c r="E52" s="5">
        <v>136</v>
      </c>
      <c r="F52" s="5"/>
      <c r="G52" s="5">
        <f t="shared" si="10"/>
        <v>0</v>
      </c>
    </row>
    <row r="53" spans="1:8">
      <c r="A53" s="1" t="s">
        <v>79</v>
      </c>
      <c r="B53" s="2" t="s">
        <v>129</v>
      </c>
      <c r="C53" s="3"/>
      <c r="D53" s="4" t="s">
        <v>26</v>
      </c>
      <c r="E53" s="5">
        <v>90</v>
      </c>
      <c r="F53" s="5"/>
      <c r="G53" s="5">
        <f t="shared" si="10"/>
        <v>0</v>
      </c>
      <c r="H53" s="25"/>
    </row>
    <row r="54" spans="1:8" ht="15" customHeight="1">
      <c r="A54" s="1" t="s">
        <v>80</v>
      </c>
      <c r="B54" s="6" t="s">
        <v>118</v>
      </c>
      <c r="C54" s="3"/>
      <c r="D54" s="4" t="s">
        <v>21</v>
      </c>
      <c r="E54" s="5">
        <v>2</v>
      </c>
      <c r="F54" s="5"/>
      <c r="G54" s="5">
        <f t="shared" si="10"/>
        <v>0</v>
      </c>
    </row>
    <row r="55" spans="1:8" ht="15" customHeight="1">
      <c r="A55" s="1" t="s">
        <v>81</v>
      </c>
      <c r="B55" s="6" t="s">
        <v>119</v>
      </c>
      <c r="C55" s="3"/>
      <c r="D55" s="4" t="s">
        <v>21</v>
      </c>
      <c r="E55" s="5">
        <v>4</v>
      </c>
      <c r="F55" s="5"/>
      <c r="G55" s="5">
        <f t="shared" ref="G55" si="16">E55*F55</f>
        <v>0</v>
      </c>
    </row>
    <row r="56" spans="1:8" ht="15" customHeight="1">
      <c r="A56" s="1" t="s">
        <v>82</v>
      </c>
      <c r="B56" s="6" t="s">
        <v>120</v>
      </c>
      <c r="C56" s="3"/>
      <c r="D56" s="4" t="s">
        <v>26</v>
      </c>
      <c r="E56" s="5">
        <v>136</v>
      </c>
      <c r="F56" s="5"/>
      <c r="G56" s="5">
        <f t="shared" si="10"/>
        <v>0</v>
      </c>
      <c r="H56" s="25"/>
    </row>
    <row r="57" spans="1:8" ht="19" customHeight="1">
      <c r="A57" s="17"/>
      <c r="B57" s="27"/>
      <c r="C57" s="28"/>
      <c r="D57" s="84" t="s">
        <v>22</v>
      </c>
      <c r="E57" s="84"/>
      <c r="F57" s="84"/>
      <c r="G57" s="29">
        <f>SUBTOTAL(9,G39:G56)</f>
        <v>0</v>
      </c>
    </row>
    <row r="58" spans="1:8" ht="12.75" customHeight="1">
      <c r="A58" s="19"/>
      <c r="B58" s="30"/>
      <c r="C58" s="28"/>
      <c r="D58" s="31"/>
      <c r="E58" s="32"/>
      <c r="F58" s="32"/>
      <c r="G58" s="33"/>
    </row>
    <row r="59" spans="1:8" ht="15" customHeight="1">
      <c r="A59" s="22">
        <v>4</v>
      </c>
      <c r="B59" s="81" t="s">
        <v>84</v>
      </c>
      <c r="C59" s="82"/>
      <c r="D59" s="82"/>
      <c r="E59" s="82"/>
      <c r="F59" s="82"/>
      <c r="G59" s="83"/>
      <c r="H59" s="23"/>
    </row>
    <row r="60" spans="1:8" ht="15" customHeight="1">
      <c r="A60" s="1" t="s">
        <v>86</v>
      </c>
      <c r="B60" s="6" t="s">
        <v>92</v>
      </c>
      <c r="C60" s="3"/>
      <c r="D60" s="4" t="s">
        <v>26</v>
      </c>
      <c r="E60" s="5">
        <v>120</v>
      </c>
      <c r="F60" s="5"/>
      <c r="G60" s="5">
        <f t="shared" ref="G60" si="17">E60*F60</f>
        <v>0</v>
      </c>
      <c r="H60" s="26"/>
    </row>
    <row r="61" spans="1:8" ht="15" customHeight="1">
      <c r="A61" s="1" t="s">
        <v>87</v>
      </c>
      <c r="B61" s="6" t="s">
        <v>121</v>
      </c>
      <c r="C61" s="3"/>
      <c r="D61" s="4" t="s">
        <v>24</v>
      </c>
      <c r="E61" s="5">
        <v>1</v>
      </c>
      <c r="F61" s="5"/>
      <c r="G61" s="5">
        <f t="shared" ref="G61" si="18">E61*F61</f>
        <v>0</v>
      </c>
      <c r="H61" s="26"/>
    </row>
    <row r="62" spans="1:8" ht="15" customHeight="1">
      <c r="A62" s="1" t="s">
        <v>88</v>
      </c>
      <c r="B62" s="6" t="s">
        <v>122</v>
      </c>
      <c r="C62" s="3"/>
      <c r="D62" s="4" t="s">
        <v>23</v>
      </c>
      <c r="E62" s="5">
        <v>600</v>
      </c>
      <c r="F62" s="5"/>
      <c r="G62" s="5">
        <f t="shared" ref="G62" si="19">E62*F62</f>
        <v>0</v>
      </c>
      <c r="H62" s="26"/>
    </row>
    <row r="63" spans="1:8" ht="24">
      <c r="A63" s="1" t="s">
        <v>90</v>
      </c>
      <c r="B63" s="6" t="s">
        <v>123</v>
      </c>
      <c r="C63" s="3"/>
      <c r="D63" s="4" t="s">
        <v>23</v>
      </c>
      <c r="E63" s="5">
        <v>460</v>
      </c>
      <c r="F63" s="5"/>
      <c r="G63" s="5">
        <f t="shared" ref="G63" si="20">E63*F63</f>
        <v>0</v>
      </c>
      <c r="H63" s="26"/>
    </row>
    <row r="64" spans="1:8" ht="15" customHeight="1">
      <c r="A64" s="1" t="s">
        <v>93</v>
      </c>
      <c r="B64" s="6" t="s">
        <v>124</v>
      </c>
      <c r="C64" s="3"/>
      <c r="D64" s="4" t="s">
        <v>26</v>
      </c>
      <c r="E64" s="5">
        <v>147</v>
      </c>
      <c r="F64" s="5"/>
      <c r="G64" s="5">
        <f t="shared" ref="G64" si="21">E64*F64</f>
        <v>0</v>
      </c>
      <c r="H64" s="26"/>
    </row>
    <row r="65" spans="1:8" ht="15" customHeight="1">
      <c r="A65" s="1" t="s">
        <v>97</v>
      </c>
      <c r="B65" s="6" t="s">
        <v>125</v>
      </c>
      <c r="C65" s="3"/>
      <c r="D65" s="4" t="s">
        <v>21</v>
      </c>
      <c r="E65" s="5">
        <v>4</v>
      </c>
      <c r="F65" s="5"/>
      <c r="G65" s="5">
        <f t="shared" ref="G65" si="22">E65*F65</f>
        <v>0</v>
      </c>
      <c r="H65" s="26"/>
    </row>
    <row r="66" spans="1:8" ht="19.5" customHeight="1">
      <c r="A66" s="17"/>
      <c r="B66" s="27"/>
      <c r="C66" s="28"/>
      <c r="D66" s="84" t="s">
        <v>85</v>
      </c>
      <c r="E66" s="84"/>
      <c r="F66" s="84"/>
      <c r="G66" s="29">
        <f>SUBTOTAL(9,G60:G65)</f>
        <v>0</v>
      </c>
    </row>
    <row r="67" spans="1:8" ht="12.75" customHeight="1">
      <c r="A67" s="19"/>
      <c r="B67" s="30"/>
      <c r="C67" s="28"/>
      <c r="D67" s="31"/>
      <c r="E67" s="32"/>
      <c r="F67" s="32"/>
      <c r="G67" s="33"/>
    </row>
    <row r="68" spans="1:8" ht="18" customHeight="1">
      <c r="A68" s="28"/>
      <c r="C68" s="28"/>
      <c r="D68" s="87" t="s">
        <v>149</v>
      </c>
      <c r="E68" s="88"/>
      <c r="F68" s="89"/>
      <c r="G68" s="29">
        <f>SUBTOTAL(9,G5:G66)</f>
        <v>0</v>
      </c>
    </row>
    <row r="69" spans="1:8" ht="18" customHeight="1">
      <c r="A69" s="28"/>
      <c r="C69" s="28"/>
      <c r="D69" s="87" t="s">
        <v>35</v>
      </c>
      <c r="E69" s="88"/>
      <c r="F69" s="89"/>
      <c r="G69" s="29">
        <f>0.2*G68</f>
        <v>0</v>
      </c>
    </row>
    <row r="70" spans="1:8" ht="18" customHeight="1">
      <c r="A70" s="28"/>
      <c r="C70" s="28"/>
      <c r="D70" s="87" t="s">
        <v>3</v>
      </c>
      <c r="E70" s="88"/>
      <c r="F70" s="89"/>
      <c r="G70" s="29">
        <f>G69+G68</f>
        <v>0</v>
      </c>
      <c r="H70" s="25"/>
    </row>
    <row r="71" spans="1:8" ht="36" customHeight="1">
      <c r="A71" s="19"/>
      <c r="B71" s="30"/>
      <c r="C71" s="28"/>
      <c r="D71" s="31"/>
      <c r="E71" s="32"/>
      <c r="F71" s="32"/>
      <c r="G71" s="33"/>
    </row>
    <row r="72" spans="1:8" ht="42" customHeight="1">
      <c r="A72" s="85" t="s">
        <v>10</v>
      </c>
      <c r="B72" s="86" t="s">
        <v>8</v>
      </c>
      <c r="C72" s="34"/>
      <c r="D72" s="34"/>
      <c r="E72" s="34"/>
      <c r="F72" s="34"/>
      <c r="G72" s="34"/>
    </row>
    <row r="73" spans="1:8" ht="99" customHeight="1">
      <c r="A73" s="73" t="s">
        <v>9</v>
      </c>
      <c r="B73" s="74"/>
      <c r="C73" s="34"/>
      <c r="D73" s="34"/>
      <c r="E73" s="34"/>
      <c r="F73" s="34"/>
      <c r="G73" s="34"/>
    </row>
    <row r="74" spans="1:8" ht="19.5" customHeight="1">
      <c r="A74" s="19"/>
      <c r="B74" s="30"/>
      <c r="C74" s="28"/>
      <c r="D74" s="31"/>
      <c r="E74" s="32"/>
      <c r="F74" s="32"/>
      <c r="G74" s="33"/>
    </row>
    <row r="75" spans="1:8" s="11" customFormat="1">
      <c r="A75" s="75" t="s">
        <v>29</v>
      </c>
      <c r="B75" s="76"/>
      <c r="C75" s="76"/>
      <c r="D75" s="76"/>
      <c r="E75" s="76"/>
      <c r="F75" s="76"/>
      <c r="G75" s="77"/>
    </row>
    <row r="76" spans="1:8" s="11" customFormat="1">
      <c r="A76" s="78" t="s">
        <v>7</v>
      </c>
      <c r="B76" s="79"/>
      <c r="C76" s="79"/>
      <c r="D76" s="79"/>
      <c r="E76" s="79"/>
      <c r="F76" s="79"/>
      <c r="G76" s="80"/>
    </row>
  </sheetData>
  <mergeCells count="15">
    <mergeCell ref="B4:G4"/>
    <mergeCell ref="D20:F20"/>
    <mergeCell ref="D68:F68"/>
    <mergeCell ref="D69:F69"/>
    <mergeCell ref="D70:F70"/>
    <mergeCell ref="D57:F57"/>
    <mergeCell ref="B59:G59"/>
    <mergeCell ref="D66:F66"/>
    <mergeCell ref="A73:B73"/>
    <mergeCell ref="A75:G75"/>
    <mergeCell ref="A76:G76"/>
    <mergeCell ref="B22:G22"/>
    <mergeCell ref="D36:F36"/>
    <mergeCell ref="B38:G38"/>
    <mergeCell ref="A72:B72"/>
  </mergeCells>
  <phoneticPr fontId="18" type="noConversion"/>
  <pageMargins left="0.78740157480314965" right="0.78740157480314965" top="0.59055118110236227" bottom="0.6692913385826772" header="7.874015748031496E-2" footer="0.19685039370078741"/>
  <pageSetup paperSize="9" scale="78" fitToHeight="0" orientation="portrait" r:id="rId1"/>
  <headerFooter alignWithMargins="0">
    <oddFooter>&amp;L&amp;"Calibri Bold,Gras"&amp;K000000SOTHIS : 07 57 42 17 30&amp;C&amp;"Calibri Bold,Gras"&amp;K000000&amp;F&amp;R&amp;"Calibri Bold,Gras"&amp;K000000&amp;P/&amp;N</oddFooter>
  </headerFooter>
  <rowBreaks count="1" manualBreakCount="1">
    <brk id="5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Pdg</vt:lpstr>
      <vt:lpstr>LOT 01-COUVERTURE</vt:lpstr>
      <vt:lpstr>Pdg!_Hlk521072873</vt:lpstr>
      <vt:lpstr>'LOT 01-COUVERTURE'!Impression_des_titres</vt:lpstr>
      <vt:lpstr>'LOT 01-COUVERTURE'!Zone_d_impression</vt:lpstr>
      <vt:lpstr>Pdg!Zone_d_impression</vt:lpstr>
    </vt:vector>
  </TitlesOfParts>
  <Company>Compaq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S.E.T.T.</dc:creator>
  <cp:lastModifiedBy>Quentin Periers</cp:lastModifiedBy>
  <cp:lastPrinted>2025-04-15T13:51:24Z</cp:lastPrinted>
  <dcterms:created xsi:type="dcterms:W3CDTF">1999-12-21T14:25:36Z</dcterms:created>
  <dcterms:modified xsi:type="dcterms:W3CDTF">2025-10-07T12:53:23Z</dcterms:modified>
</cp:coreProperties>
</file>